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/>
  <c r="G15"/>
  <c r="A5" l="1"/>
  <c r="A4"/>
  <c r="A3"/>
  <c r="E8" l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<sst xmlns="http://schemas.openxmlformats.org/spreadsheetml/2006/main" count="53" uniqueCount="50">
  <si>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</si>
  <si>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</si>
  <si>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</si>
  <si>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</si>
  <si>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</si>
  <si>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</si>
  <si>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</si>
  <si>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</si>
  <si>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</si>
  <si>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</si>
  <si>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</si>
  <si>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</si>
  <si>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</si>
  <si>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</si>
  <si>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</si>
  <si>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</si>
  <si>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</si>
  <si>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</si>
  <si>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</si>
  <si>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</si>
  <si>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</si>
  <si>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</si>
  <si>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</si>
  <si>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</si>
  <si>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</si>
  <si>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</si>
  <si>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</si>
  <si>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</si>
  <si>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</si>
  <si>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</si>
  <si>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</si>
  <si>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</si>
  <si>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</si>
  <si>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</si>
  <si>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</si>
  <si>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</si>
  <si>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</si>
  <si>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</si>
  <si>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</si>
  <si>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</si>
  <si>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</si>
  <si>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DISPENSA ELETRÔNICA Nº 091/2024</t>
  </si>
  <si>
    <t>PROCESSO ADMINISTRATIVO N° 3614/2024 de 08/10/2024</t>
  </si>
  <si>
    <t>COLCHÃO PNEUMÁTICO</t>
  </si>
  <si>
    <t>SECRETARIA MUNICIPAL DE SAÚDE</t>
  </si>
  <si>
    <t>1801.1012200322.0643390.32.00170400</t>
  </si>
  <si>
    <t>O pagamento do objeto de que trata a DISPENSA ELETRÔNICA 091/2024, e consequente contrato serão efetuados pela Tesouraria da SMS nos termos do Art. 7 da Instrução Normativa SEGES/ME nº 77, de 2022.</t>
  </si>
  <si>
    <t>Colchão pneumático anti escaras com compressor 127 V.</t>
  </si>
  <si>
    <t>PERÍODO DE PROPOSTAS: de 12/11/2024 até 19/11/2024 às 08:00hs</t>
  </si>
  <si>
    <t>PERÍODO DE LANCES: 19/11/2024 as 08:00 hs até 19/11/2024 as 14:00 hs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</si>
</sst>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329615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762464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3614/2024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2"/>
  <sheetViews>
    <sheetView tabSelected="1" zoomScale="110" zoomScaleNormal="110" zoomScaleSheetLayoutView="100" workbookViewId="0">
      <selection activeCell="B23" sqref="B23"/>
    </sheetView>
  </sheetViews>
  <sheetFormatPr defaultColWidth="9.125" defaultRowHeight="12.9"/>
  <cols>
    <col min="1" max="1" width="4.625" style="1" customWidth="1"/>
    <col min="2" max="2" width="58.875" style="2" customWidth="1"/>
    <col min="3" max="3" width="8.25" style="1" customWidth="1"/>
    <col min="4" max="4" width="8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64" t="s">
        <v>18</v>
      </c>
      <c r="B2" s="64"/>
      <c r="C2" s="64"/>
      <c r="D2" s="64"/>
      <c r="E2" s="64"/>
      <c r="F2" s="64"/>
      <c r="G2" s="64"/>
    </row>
    <row r="3" spans="1:8">
      <c r="A3" s="64" t="str">
        <f>UPPER(Dados!B1)</f>
        <v>DISPENSA ELETRÔNICA Nº 091/2024</v>
      </c>
      <c r="B3" s="64"/>
      <c r="C3" s="64"/>
      <c r="D3" s="64"/>
      <c r="E3" s="64"/>
      <c r="F3" s="64"/>
      <c r="G3" s="64"/>
    </row>
    <row r="4" spans="1:8">
      <c r="A4" s="62" t="str">
        <f>Dados!B4</f>
        <v>PERÍODO DE PROPOSTAS: de 12/11/2024 até 19/11/2024 às 08:00hs</v>
      </c>
      <c r="B4" s="62"/>
      <c r="C4" s="62"/>
      <c r="D4" s="62"/>
      <c r="E4" s="62"/>
      <c r="F4" s="62"/>
      <c r="G4" s="62"/>
    </row>
    <row r="5" spans="1:8">
      <c r="A5" s="62" t="str">
        <f>Dados!B5</f>
        <v>PERÍODO DE LANCES: 19/11/2024 as 08:00 hs até 19/11/2024 as 14:00 hs</v>
      </c>
      <c r="B5" s="62"/>
      <c r="C5" s="62"/>
      <c r="D5" s="62"/>
      <c r="E5" s="62"/>
      <c r="F5" s="62"/>
      <c r="G5" s="62"/>
    </row>
    <row r="6" spans="1:8">
      <c r="A6" s="65" t="str">
        <f>Dados!B3</f>
        <v>COLCHÃO PNEUMÁTICO</v>
      </c>
      <c r="B6" s="65"/>
      <c r="C6" s="65"/>
      <c r="D6" s="65"/>
      <c r="E6" s="65"/>
      <c r="F6" s="65"/>
      <c r="G6" s="65"/>
    </row>
    <row r="7" spans="1:8">
      <c r="A7" s="64" t="str">
        <f>Dados!B2</f>
        <v>PROCESSO ADMINISTRATIVO N° 3614/2024 de 08/10/2024</v>
      </c>
      <c r="B7" s="64"/>
      <c r="C7" s="64"/>
      <c r="D7" s="64"/>
      <c r="E7" s="64"/>
      <c r="F7" s="64"/>
      <c r="G7" s="64"/>
    </row>
    <row r="8" spans="1:8">
      <c r="A8" s="40" t="str">
        <f>Dados!B8</f>
        <v>MENOR PREÇO</v>
      </c>
      <c r="B8" s="40"/>
      <c r="C8" s="62" t="s">
        <v>28</v>
      </c>
      <c r="D8" s="62"/>
      <c r="E8" s="63">
        <f>Dados!B9</f>
        <v>243.79</v>
      </c>
      <c r="F8" s="63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7"/>
      <c r="C10" s="67"/>
      <c r="D10" s="67"/>
      <c r="E10" s="67"/>
      <c r="F10" s="67"/>
      <c r="G10" s="67"/>
      <c r="H10" s="32"/>
    </row>
    <row r="11" spans="1:8" s="7" customFormat="1" ht="12.25" customHeight="1">
      <c r="A11" s="13" t="s">
        <v>1</v>
      </c>
      <c r="B11" s="68"/>
      <c r="C11" s="68"/>
      <c r="D11" s="68"/>
      <c r="E11" s="68"/>
      <c r="F11" s="68"/>
      <c r="G11" s="68"/>
      <c r="H11" s="32"/>
    </row>
    <row r="12" spans="1:8" s="7" customFormat="1" ht="12.25" customHeight="1">
      <c r="A12" s="13" t="s">
        <v>2</v>
      </c>
      <c r="B12" s="49"/>
      <c r="C12" s="23" t="s">
        <v>7</v>
      </c>
      <c r="D12" s="73"/>
      <c r="E12" s="73"/>
      <c r="F12" s="73"/>
      <c r="G12" s="73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39</v>
      </c>
      <c r="B14" s="52" t="s">
        <v>3</v>
      </c>
      <c r="C14" s="52" t="s">
        <v>4</v>
      </c>
      <c r="D14" s="52" t="s">
        <v>5</v>
      </c>
      <c r="E14" s="53" t="s">
        <v>24</v>
      </c>
      <c r="F14" s="53" t="s">
        <v>25</v>
      </c>
      <c r="G14" s="52" t="s">
        <v>6</v>
      </c>
      <c r="H14" s="32"/>
    </row>
    <row r="15" spans="1:8" s="7" customFormat="1" ht="30.1" customHeight="1">
      <c r="A15" s="59">
        <v>1</v>
      </c>
      <c r="B15" s="58" t="s">
        <v>47</v>
      </c>
      <c r="C15" s="55"/>
      <c r="D15" s="56">
        <v>1</v>
      </c>
      <c r="E15" s="57">
        <v>243.79</v>
      </c>
      <c r="F15" s="60"/>
      <c r="G15" s="61" t="str">
        <f t="shared" ref="G15" si="0">IF(F15="","",IF(ISTEXT(F15),"NC",F15*D15))</f>
        <v/>
      </c>
      <c r="H15" s="32"/>
    </row>
    <row r="16" spans="1:8" s="24" customFormat="1" ht="8.85">
      <c r="A16" s="28"/>
      <c r="E16" s="37"/>
      <c r="F16" s="69" t="s">
        <v>26</v>
      </c>
      <c r="G16" s="70"/>
      <c r="H16" s="33"/>
    </row>
    <row r="17" spans="1:8" ht="14.3" customHeight="1">
      <c r="F17" s="71" t="str">
        <f>IF(ROUND(SUM(F15:F15),2)=0,"",ROUND(SUM(F15:F15),2))</f>
        <v/>
      </c>
      <c r="G17" s="72"/>
      <c r="H17" s="34"/>
    </row>
    <row r="18" spans="1:8" s="29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5"/>
    </row>
    <row r="19" spans="1:8" s="29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5"/>
    </row>
    <row r="20" spans="1:8" s="29" customFormat="1" ht="21.25" customHeight="1">
      <c r="A20" s="66" t="str">
        <f>" - "&amp;Dados!B26</f>
        <v xml:space="preserve"> - O pagamento do objeto de que trata a DISPENSA ELETRÔNICA 091/2024,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5"/>
    </row>
    <row r="21" spans="1:8" s="24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3"/>
    </row>
    <row r="22" spans="1:8">
      <c r="H22" s="36"/>
    </row>
    <row r="23" spans="1:8">
      <c r="H23" s="36"/>
    </row>
    <row r="24" spans="1:8">
      <c r="H24" s="36"/>
    </row>
    <row r="25" spans="1:8">
      <c r="H25" s="36"/>
    </row>
    <row r="26" spans="1:8">
      <c r="H26" s="36"/>
    </row>
    <row r="27" spans="1:8">
      <c r="H27" s="36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1" priority="13" stopIfTrue="1" operator="equal">
      <formula>$G$1</formula>
    </cfRule>
  </conditionalFormatting>
  <conditionalFormatting sqref="B10:G11">
    <cfRule type="cellIs" dxfId="10" priority="14" stopIfTrue="1" operator="equal">
      <formula>$J$1</formula>
    </cfRule>
  </conditionalFormatting>
  <conditionalFormatting sqref="D12:G12">
    <cfRule type="cellIs" dxfId="9" priority="29" stopIfTrue="1" operator="equal">
      <formula>$E$1</formula>
    </cfRule>
  </conditionalFormatting>
  <conditionalFormatting sqref="F15">
    <cfRule type="cellIs" dxfId="8" priority="16" stopIfTrue="1" operator="equal">
      <formula>""</formula>
    </cfRule>
  </conditionalFormatting>
  <conditionalFormatting sqref="F16">
    <cfRule type="expression" dxfId="7" priority="6" stopIfTrue="1">
      <formula>IF($J16="Empate",IF(H16=1,TRUE(),FALSE()),FALSE())</formula>
    </cfRule>
    <cfRule type="expression" dxfId="6" priority="7" stopIfTrue="1">
      <formula>IF(H16="&gt;",FALSE(),IF(H16&gt;0,TRUE(),FALSE()))</formula>
    </cfRule>
    <cfRule type="expression" dxfId="5" priority="8" stopIfTrue="1">
      <formula>IF(H16="&gt;",TRUE(),FALSE())</formula>
    </cfRule>
  </conditionalFormatting>
  <conditionalFormatting sqref="F17">
    <cfRule type="expression" dxfId="4" priority="9" stopIfTrue="1">
      <formula>IF($J16="OK",IF(H16=1,TRUE(),FALSE()),FALSE())</formula>
    </cfRule>
    <cfRule type="expression" dxfId="3" priority="10" stopIfTrue="1">
      <formula>IF($J16="Empate",IF(H16=1,TRUE(),FALSE()),FALSE())</formula>
    </cfRule>
    <cfRule type="expression" dxfId="2" priority="11" stopIfTrue="1">
      <formula>IF($J16="Empate",IF(H16=2,TRUE(),FALSE()),FALSE())</formula>
    </cfRule>
  </conditionalFormatting>
  <conditionalFormatting sqref="G15">
    <cfRule type="expression" dxfId="1" priority="3" stopIfTrue="1">
      <formula>IF(ISTEXT(F15),FALSE(),IF(F15&gt;E15,TRUE(),FALSE()))</formula>
    </cfRule>
  </conditionalFormatting>
  <conditionalFormatting sqref="B15">
    <cfRule type="expression" dxfId="0" priority="2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3" sqref="B23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6" t="s">
        <v>41</v>
      </c>
      <c r="E1" s="4"/>
      <c r="F1" s="4"/>
      <c r="G1" s="4"/>
    </row>
    <row r="2" spans="1:7">
      <c r="A2" s="14" t="s">
        <v>9</v>
      </c>
      <c r="B2" s="46" t="s">
        <v>42</v>
      </c>
      <c r="E2" s="4"/>
      <c r="F2" s="4"/>
      <c r="G2" s="4"/>
    </row>
    <row r="3" spans="1:7">
      <c r="A3" s="14" t="s">
        <v>10</v>
      </c>
      <c r="B3" s="46" t="s">
        <v>43</v>
      </c>
      <c r="C3" s="5"/>
      <c r="E3" s="42"/>
      <c r="F3" s="4"/>
      <c r="G3" s="4"/>
    </row>
    <row r="4" spans="1:7">
      <c r="A4" s="14" t="s">
        <v>11</v>
      </c>
      <c r="B4" s="46" t="s">
        <v>48</v>
      </c>
      <c r="C4" s="5"/>
      <c r="E4" s="42"/>
      <c r="F4" s="4"/>
      <c r="G4" s="4"/>
    </row>
    <row r="5" spans="1:7">
      <c r="A5" s="14"/>
      <c r="B5" s="46" t="s">
        <v>49</v>
      </c>
      <c r="C5" s="5"/>
      <c r="E5" s="42"/>
      <c r="F5" s="4"/>
      <c r="G5" s="4"/>
    </row>
    <row r="6" spans="1:7">
      <c r="A6" s="14" t="s">
        <v>12</v>
      </c>
      <c r="B6" s="46" t="s">
        <v>36</v>
      </c>
      <c r="C6" s="5"/>
      <c r="E6" s="42"/>
      <c r="F6" s="4"/>
      <c r="G6" s="4"/>
    </row>
    <row r="7" spans="1:7">
      <c r="A7" s="14" t="s">
        <v>29</v>
      </c>
      <c r="B7" s="47" t="s">
        <v>37</v>
      </c>
      <c r="C7" s="5"/>
      <c r="E7" s="42"/>
      <c r="F7" s="4"/>
      <c r="G7" s="4"/>
    </row>
    <row r="8" spans="1:7">
      <c r="A8" s="14" t="s">
        <v>13</v>
      </c>
      <c r="B8" s="46" t="s">
        <v>38</v>
      </c>
      <c r="C8" s="5"/>
      <c r="E8" s="42"/>
      <c r="F8" s="4"/>
      <c r="G8" s="4"/>
    </row>
    <row r="9" spans="1:7">
      <c r="A9" s="22" t="s">
        <v>22</v>
      </c>
      <c r="B9" s="38">
        <v>243.79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4" t="s">
        <v>31</v>
      </c>
      <c r="E15" s="4"/>
      <c r="F15" s="4"/>
      <c r="G15" s="4"/>
    </row>
    <row r="16" spans="1:7">
      <c r="A16" s="44" t="s">
        <v>32</v>
      </c>
      <c r="E16" s="4"/>
      <c r="F16" s="4"/>
      <c r="G16" s="4"/>
    </row>
    <row r="17" spans="1:256">
      <c r="A17" s="44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44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21</v>
      </c>
      <c r="B19" s="54" t="s">
        <v>45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/>
      <c r="E20" s="4"/>
      <c r="F20" s="21"/>
      <c r="G20" s="21"/>
    </row>
    <row r="21" spans="1:256">
      <c r="B21" s="46"/>
      <c r="E21" s="41"/>
      <c r="F21" s="21"/>
      <c r="G21" s="21"/>
    </row>
    <row r="22" spans="1:256">
      <c r="B22" s="46"/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14</v>
      </c>
      <c r="B24" s="51" t="s">
        <v>35</v>
      </c>
      <c r="D24" s="50"/>
      <c r="E24" s="4"/>
      <c r="F24" s="4"/>
      <c r="G24" s="41"/>
    </row>
    <row r="25" spans="1:256" ht="25.85">
      <c r="A25" s="18" t="s">
        <v>15</v>
      </c>
      <c r="B25" s="51" t="s">
        <v>34</v>
      </c>
      <c r="D25" s="50"/>
      <c r="E25" s="4"/>
      <c r="F25" s="4"/>
      <c r="G25" s="41"/>
    </row>
    <row r="26" spans="1:256" ht="38.75">
      <c r="A26" s="18" t="s">
        <v>16</v>
      </c>
      <c r="B26" s="47" t="s">
        <v>46</v>
      </c>
      <c r="C26" s="8"/>
      <c r="E26" s="4"/>
      <c r="F26" s="4"/>
      <c r="G26" s="41"/>
    </row>
    <row r="27" spans="1:256" ht="25.85">
      <c r="A27" s="18" t="s">
        <v>17</v>
      </c>
      <c r="B27" s="51" t="s">
        <v>27</v>
      </c>
      <c r="E27" s="4"/>
      <c r="F27" s="4"/>
      <c r="G27" s="41"/>
    </row>
    <row r="28" spans="1:256">
      <c r="A28" s="18" t="s">
        <v>30</v>
      </c>
      <c r="B28" s="48" t="s">
        <v>40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2024-11-12T17:25:01Z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